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ДК ремонт\на сайт\"/>
    </mc:Choice>
  </mc:AlternateContent>
  <xr:revisionPtr revIDLastSave="0" documentId="13_ncr:1_{99371FD2-FEE5-423A-90D8-82D1B29F5D9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Лист1!$C$34</definedName>
  </definedNames>
  <calcPr calcId="181029"/>
</workbook>
</file>

<file path=xl/calcChain.xml><?xml version="1.0" encoding="utf-8"?>
<calcChain xmlns="http://schemas.openxmlformats.org/spreadsheetml/2006/main">
  <c r="G31" i="1" l="1"/>
  <c r="G33" i="1"/>
  <c r="G24" i="1"/>
  <c r="G26" i="1"/>
  <c r="G27" i="1"/>
  <c r="G29" i="1"/>
  <c r="G20" i="1"/>
  <c r="G22" i="1"/>
  <c r="G17" i="1"/>
  <c r="G18" i="1"/>
  <c r="G16" i="1" l="1"/>
  <c r="G14" i="1" l="1"/>
  <c r="G36" i="1" l="1"/>
  <c r="G37" i="1" s="1"/>
</calcChain>
</file>

<file path=xl/sharedStrings.xml><?xml version="1.0" encoding="utf-8"?>
<sst xmlns="http://schemas.openxmlformats.org/spreadsheetml/2006/main" count="48" uniqueCount="36">
  <si>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</si>
  <si>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</si>
  <si>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</si>
  <si>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</si>
  <si>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</si>
  <si>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</si>
  <si>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</si>
  <si>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 xml:space="preserve">Итого по смете: </t>
  </si>
  <si>
    <t>НДС (20%)</t>
  </si>
  <si>
    <t>Начальная (максимальная) цена контракта с НДС</t>
  </si>
  <si>
    <t>Проект сметы контракта</t>
  </si>
  <si>
    <t>(наименование объекта)</t>
  </si>
  <si>
    <t>шт</t>
  </si>
  <si>
    <t xml:space="preserve">Выполнение работы по капитальному ремонту здания МБУ «ДК «Тракторостроитель» по проспекту Ленина </t>
  </si>
  <si>
    <t>в городе Рубцовске</t>
  </si>
  <si>
    <t>ЛСР № 02-01-01 Архитектурные решения</t>
  </si>
  <si>
    <t>Комплекс работ по капитальному ремонту кровли</t>
  </si>
  <si>
    <t>Комплекс работ по капитальному ремонту дверных блоков</t>
  </si>
  <si>
    <t>Комплекс работ по капитальному ремонту оконных блоков</t>
  </si>
  <si>
    <t>Комплекс -  отделочные работы</t>
  </si>
  <si>
    <t>Комплекс работ по уборке территории от строительного мусора</t>
  </si>
  <si>
    <t>ЛСР № 02-01-03 Система электроснабжения</t>
  </si>
  <si>
    <t>Комплекс работ по капитальному ремонту системы электроснабжения</t>
  </si>
  <si>
    <t>ЛСР № 02-01-04 Система водоснабжения</t>
  </si>
  <si>
    <t>Комплекс работ по капитальному ремонту системы водоснабжения</t>
  </si>
  <si>
    <t>ЛСР № 02-01-05 Система  водоотведения</t>
  </si>
  <si>
    <t>Комплекс работ по капитальному ремонту системы водоотведения</t>
  </si>
  <si>
    <t xml:space="preserve">ЛСР № 02-01-06 Отопление и вентиляция </t>
  </si>
  <si>
    <t>Комплекс работ по капитальному ремонту системы вентиляции</t>
  </si>
  <si>
    <t>Комплекс работ по капитальному ремонту отопления</t>
  </si>
  <si>
    <t>ЛСР № 02-01-08 Мероприятия по обеспечению пожарной безопастности</t>
  </si>
  <si>
    <t>Комплекс работ по обеспечению пожарной безопастности</t>
  </si>
  <si>
    <t>ЛСР № 02-01-09 Система оповещения и управления эвакуацией людей при пожаре</t>
  </si>
  <si>
    <t>Комплекс работ по капитальному ремонту системы оповещения и управления эвакуацией людей при пожаре</t>
  </si>
  <si>
    <t>ЛСР № 02-01-10 Мероприятия по обеспечению доступа инвалидов</t>
  </si>
  <si>
    <t>Комплекс работ по обеспечению доступа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</si>
</sst>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2" fontId="0" fillId="0" borderId="0" xfId="0" applyNumberFormat="1"/>
    <xf numFmtId="164" fontId="0" fillId="0" borderId="0" xfId="0" applyNumberFormat="1"/>
    <xf numFmtId="2" fontId="5" fillId="0" borderId="0" xfId="0" applyNumberFormat="1" applyFont="1"/>
    <xf numFmtId="0" fontId="0" fillId="0" borderId="0" xfId="0" applyAlignment="1">
      <alignment horizontal="left"/>
    </xf>
    <xf numFmtId="2" fontId="2" fillId="2" borderId="2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 vertical="top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right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wrapText="1"/>
    </xf>
    <xf numFmtId="2" fontId="2" fillId="2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left"/>
    </xf>
    <xf numFmtId="0" fontId="1" fillId="2" borderId="1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vertical="top" wrapText="1"/>
    </xf>
    <xf numFmtId="2" fontId="1" fillId="2" borderId="10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wrapText="1"/>
    </xf>
    <xf numFmtId="0" fontId="1" fillId="2" borderId="9" xfId="0" applyFont="1" applyFill="1" applyBorder="1" applyAlignment="1">
      <alignment horizontal="right" wrapText="1"/>
    </xf>
    <xf numFmtId="0" fontId="1" fillId="2" borderId="1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 applyAlignment="1">
      <alignment horizontal="center" wrapText="1"/>
    </xf>
    <xf numFmtId="2" fontId="1" fillId="2" borderId="0" xfId="0" applyNumberFormat="1" applyFont="1" applyFill="1" applyAlignment="1">
      <alignment horizontal="right" wrapText="1"/>
    </xf>
    <xf numFmtId="2" fontId="1" fillId="2" borderId="0" xfId="0" applyNumberFormat="1" applyFont="1" applyFill="1" applyAlignment="1">
      <alignment wrapText="1"/>
    </xf>
    <xf numFmtId="0" fontId="1" fillId="0" borderId="0" xfId="0" applyFont="1" applyAlignment="1">
      <alignment horizontal="left"/>
    </xf>
    <xf numFmtId="2" fontId="2" fillId="2" borderId="11" xfId="0" applyNumberFormat="1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8"/>
  <sheetViews>
    <sheetView tabSelected="1" topLeftCell="A16" zoomScaleNormal="100" workbookViewId="0">
      <selection activeCell="B7" sqref="B7:G7"/>
    </sheetView>
  </sheetViews>
  <sheetFormatPr defaultRowHeight="12.75" x14ac:dyDescent="0.2"/>
  <cols>
    <col min="1" max="1" width="4.7109375" customWidth="1"/>
    <col min="2" max="2" width="5.7109375" customWidth="1"/>
    <col min="3" max="3" width="56.7109375" customWidth="1"/>
    <col min="4" max="4" width="9.7109375" customWidth="1"/>
    <col min="5" max="5" width="10.7109375" customWidth="1"/>
    <col min="6" max="6" width="13.140625" customWidth="1"/>
    <col min="7" max="7" width="18.7109375" customWidth="1"/>
    <col min="9" max="9" width="13.7109375" bestFit="1" customWidth="1"/>
    <col min="10" max="10" width="13.140625" bestFit="1" customWidth="1"/>
    <col min="11" max="11" width="10.5703125" bestFit="1" customWidth="1"/>
    <col min="12" max="12" width="15.7109375" customWidth="1"/>
    <col min="13" max="13" width="9.5703125" bestFit="1" customWidth="1"/>
    <col min="16" max="16" width="9.5703125" bestFit="1" customWidth="1"/>
    <col min="17" max="18" width="10.5703125" bestFit="1" customWidth="1"/>
    <col min="21" max="22" width="10.5703125" bestFit="1" customWidth="1"/>
  </cols>
  <sheetData>
    <row r="1" spans="2:10" ht="15.75" x14ac:dyDescent="0.25">
      <c r="E1" s="55"/>
      <c r="F1" s="55"/>
      <c r="G1" s="55"/>
    </row>
    <row r="2" spans="2:10" ht="15.75" x14ac:dyDescent="0.25">
      <c r="E2" s="55"/>
      <c r="F2" s="55"/>
      <c r="G2" s="55"/>
    </row>
    <row r="3" spans="2:10" ht="15.75" x14ac:dyDescent="0.25">
      <c r="E3" s="27"/>
      <c r="F3" s="27"/>
      <c r="G3" s="27"/>
    </row>
    <row r="4" spans="2:10" x14ac:dyDescent="0.2">
      <c r="E4" s="4"/>
      <c r="F4" s="4"/>
      <c r="G4" s="4"/>
    </row>
    <row r="5" spans="2:10" ht="15.75" customHeight="1" x14ac:dyDescent="0.25">
      <c r="B5" s="75" t="s">
        <v>10</v>
      </c>
      <c r="C5" s="75"/>
      <c r="D5" s="75"/>
      <c r="E5" s="75"/>
      <c r="F5" s="75"/>
      <c r="G5" s="75"/>
    </row>
    <row r="6" spans="2:10" ht="15.75" x14ac:dyDescent="0.25">
      <c r="B6" s="73" t="s">
        <v>13</v>
      </c>
      <c r="C6" s="73"/>
      <c r="D6" s="73"/>
      <c r="E6" s="73"/>
      <c r="F6" s="73"/>
      <c r="G6" s="73"/>
    </row>
    <row r="7" spans="2:10" ht="15.75" x14ac:dyDescent="0.25">
      <c r="B7" s="73" t="s">
        <v>14</v>
      </c>
      <c r="C7" s="73"/>
      <c r="D7" s="73"/>
      <c r="E7" s="73"/>
      <c r="F7" s="73"/>
      <c r="G7" s="73"/>
    </row>
    <row r="8" spans="2:10" x14ac:dyDescent="0.2">
      <c r="B8" s="74" t="s">
        <v>11</v>
      </c>
      <c r="C8" s="74"/>
      <c r="D8" s="74"/>
      <c r="E8" s="74"/>
      <c r="F8" s="74"/>
      <c r="G8" s="74"/>
    </row>
    <row r="10" spans="2:10" ht="31.5" x14ac:dyDescent="0.2">
      <c r="B10" s="58" t="s">
        <v>0</v>
      </c>
      <c r="C10" s="17" t="s">
        <v>1</v>
      </c>
      <c r="D10" s="60" t="s">
        <v>2</v>
      </c>
      <c r="E10" s="60" t="s">
        <v>3</v>
      </c>
      <c r="F10" s="62" t="s">
        <v>4</v>
      </c>
      <c r="G10" s="63"/>
    </row>
    <row r="11" spans="2:10" ht="15.75" x14ac:dyDescent="0.2">
      <c r="B11" s="59"/>
      <c r="C11" s="18"/>
      <c r="D11" s="61"/>
      <c r="E11" s="61"/>
      <c r="F11" s="21" t="s">
        <v>5</v>
      </c>
      <c r="G11" s="22" t="s">
        <v>6</v>
      </c>
    </row>
    <row r="12" spans="2:10" ht="15.75" x14ac:dyDescent="0.25">
      <c r="B12" s="20">
        <v>1</v>
      </c>
      <c r="C12" s="19">
        <v>2</v>
      </c>
      <c r="D12" s="52">
        <v>3</v>
      </c>
      <c r="E12" s="20">
        <v>4</v>
      </c>
      <c r="F12" s="6">
        <v>5</v>
      </c>
      <c r="G12" s="6">
        <v>6</v>
      </c>
    </row>
    <row r="13" spans="2:10" ht="15.75" customHeight="1" x14ac:dyDescent="0.25">
      <c r="B13" s="29"/>
      <c r="C13" s="38" t="s">
        <v>15</v>
      </c>
      <c r="D13" s="30"/>
      <c r="E13" s="38"/>
      <c r="F13" s="38"/>
      <c r="G13" s="31"/>
    </row>
    <row r="14" spans="2:10" ht="21" customHeight="1" x14ac:dyDescent="0.25">
      <c r="B14" s="11">
        <v>1</v>
      </c>
      <c r="C14" s="33" t="s">
        <v>16</v>
      </c>
      <c r="D14" s="20" t="s">
        <v>12</v>
      </c>
      <c r="E14" s="12">
        <v>1</v>
      </c>
      <c r="F14" s="13">
        <v>4393758</v>
      </c>
      <c r="G14" s="7">
        <f>ROUND(E14*F14,2)</f>
        <v>4393758</v>
      </c>
      <c r="I14" s="2"/>
      <c r="J14" s="53"/>
    </row>
    <row r="15" spans="2:10" ht="17.25" customHeight="1" x14ac:dyDescent="0.25">
      <c r="B15" s="20">
        <v>2</v>
      </c>
      <c r="C15" s="33" t="s">
        <v>17</v>
      </c>
      <c r="D15" s="20" t="s">
        <v>12</v>
      </c>
      <c r="E15" s="50">
        <v>1</v>
      </c>
      <c r="F15" s="51">
        <v>3026099</v>
      </c>
      <c r="G15" s="50"/>
      <c r="I15" s="2"/>
      <c r="J15" s="54"/>
    </row>
    <row r="16" spans="2:10" ht="34.5" customHeight="1" x14ac:dyDescent="0.25">
      <c r="B16" s="11">
        <v>3</v>
      </c>
      <c r="C16" s="33" t="s">
        <v>18</v>
      </c>
      <c r="D16" s="20" t="s">
        <v>12</v>
      </c>
      <c r="E16" s="10">
        <v>1</v>
      </c>
      <c r="F16" s="13">
        <v>5579038</v>
      </c>
      <c r="G16" s="8">
        <f>ROUND(E16*F16,2)</f>
        <v>5579038</v>
      </c>
      <c r="I16" s="2"/>
      <c r="J16" s="53"/>
    </row>
    <row r="17" spans="2:10" ht="16.5" customHeight="1" x14ac:dyDescent="0.25">
      <c r="B17" s="11">
        <v>4</v>
      </c>
      <c r="C17" s="33" t="s">
        <v>19</v>
      </c>
      <c r="D17" s="20" t="s">
        <v>12</v>
      </c>
      <c r="E17" s="45">
        <v>1</v>
      </c>
      <c r="F17" s="13">
        <v>17176464</v>
      </c>
      <c r="G17" s="8">
        <f t="shared" ref="G17:G33" si="0">ROUND(E17*F17,2)</f>
        <v>17176464</v>
      </c>
      <c r="I17" s="2"/>
      <c r="J17" s="53"/>
    </row>
    <row r="18" spans="2:10" ht="31.5" customHeight="1" x14ac:dyDescent="0.25">
      <c r="B18" s="32">
        <v>5</v>
      </c>
      <c r="C18" s="16" t="s">
        <v>20</v>
      </c>
      <c r="D18" s="20" t="s">
        <v>12</v>
      </c>
      <c r="E18" s="46">
        <v>1</v>
      </c>
      <c r="F18" s="40">
        <v>93499</v>
      </c>
      <c r="G18" s="8">
        <f t="shared" si="0"/>
        <v>93499</v>
      </c>
      <c r="I18" s="2"/>
      <c r="J18" s="53"/>
    </row>
    <row r="19" spans="2:10" ht="16.5" customHeight="1" x14ac:dyDescent="0.25">
      <c r="B19" s="36"/>
      <c r="C19" s="37" t="s">
        <v>21</v>
      </c>
      <c r="D19" s="41"/>
      <c r="E19" s="37"/>
      <c r="F19" s="41"/>
      <c r="G19" s="8"/>
      <c r="I19" s="2"/>
    </row>
    <row r="20" spans="2:10" ht="33" customHeight="1" x14ac:dyDescent="0.25">
      <c r="B20" s="11">
        <v>6</v>
      </c>
      <c r="C20" s="33" t="s">
        <v>22</v>
      </c>
      <c r="D20" s="20" t="s">
        <v>12</v>
      </c>
      <c r="E20" s="10">
        <v>1</v>
      </c>
      <c r="F20" s="13">
        <v>4604878</v>
      </c>
      <c r="G20" s="8">
        <f t="shared" si="0"/>
        <v>4604878</v>
      </c>
      <c r="I20" s="2"/>
      <c r="J20" s="53"/>
    </row>
    <row r="21" spans="2:10" ht="16.5" customHeight="1" x14ac:dyDescent="0.25">
      <c r="B21" s="11"/>
      <c r="C21" s="35" t="s">
        <v>23</v>
      </c>
      <c r="D21" s="20"/>
      <c r="E21" s="10"/>
      <c r="F21" s="13"/>
      <c r="G21" s="8"/>
      <c r="I21" s="2"/>
    </row>
    <row r="22" spans="2:10" ht="30.75" customHeight="1" x14ac:dyDescent="0.25">
      <c r="B22" s="11">
        <v>7</v>
      </c>
      <c r="C22" s="39" t="s">
        <v>24</v>
      </c>
      <c r="D22" s="20" t="s">
        <v>12</v>
      </c>
      <c r="E22" s="10">
        <v>1</v>
      </c>
      <c r="F22" s="13">
        <v>787105</v>
      </c>
      <c r="G22" s="8">
        <f t="shared" si="0"/>
        <v>787105</v>
      </c>
      <c r="I22" s="2"/>
      <c r="J22" s="53"/>
    </row>
    <row r="23" spans="2:10" ht="18.75" customHeight="1" x14ac:dyDescent="0.25">
      <c r="B23" s="11"/>
      <c r="C23" s="35" t="s">
        <v>25</v>
      </c>
      <c r="D23" s="20"/>
      <c r="E23" s="10"/>
      <c r="F23" s="13"/>
      <c r="G23" s="8"/>
      <c r="I23" s="2"/>
    </row>
    <row r="24" spans="2:10" ht="30.75" customHeight="1" x14ac:dyDescent="0.25">
      <c r="B24" s="11">
        <v>8</v>
      </c>
      <c r="C24" s="39" t="s">
        <v>26</v>
      </c>
      <c r="D24" s="20" t="s">
        <v>12</v>
      </c>
      <c r="E24" s="10">
        <v>1</v>
      </c>
      <c r="F24" s="13">
        <v>90798</v>
      </c>
      <c r="G24" s="8">
        <f t="shared" si="0"/>
        <v>90798</v>
      </c>
      <c r="I24" s="2"/>
      <c r="J24" s="53"/>
    </row>
    <row r="25" spans="2:10" ht="17.25" customHeight="1" x14ac:dyDescent="0.25">
      <c r="B25" s="11"/>
      <c r="C25" s="35" t="s">
        <v>27</v>
      </c>
      <c r="D25" s="20"/>
      <c r="E25" s="10"/>
      <c r="F25" s="13"/>
      <c r="G25" s="8"/>
      <c r="I25" s="2"/>
    </row>
    <row r="26" spans="2:10" ht="30.75" customHeight="1" x14ac:dyDescent="0.25">
      <c r="B26" s="11">
        <v>9</v>
      </c>
      <c r="C26" s="39" t="s">
        <v>28</v>
      </c>
      <c r="D26" s="20" t="s">
        <v>12</v>
      </c>
      <c r="E26" s="10">
        <v>1</v>
      </c>
      <c r="F26" s="13">
        <v>475081</v>
      </c>
      <c r="G26" s="8">
        <f t="shared" si="0"/>
        <v>475081</v>
      </c>
      <c r="I26" s="2"/>
      <c r="J26" s="53"/>
    </row>
    <row r="27" spans="2:10" ht="21.75" customHeight="1" x14ac:dyDescent="0.25">
      <c r="B27" s="11">
        <v>10</v>
      </c>
      <c r="C27" s="33" t="s">
        <v>29</v>
      </c>
      <c r="D27" s="20" t="s">
        <v>12</v>
      </c>
      <c r="E27" s="45">
        <v>1</v>
      </c>
      <c r="F27" s="9">
        <v>1921930</v>
      </c>
      <c r="G27" s="8">
        <f t="shared" si="0"/>
        <v>1921930</v>
      </c>
      <c r="I27" s="2"/>
      <c r="J27" s="53"/>
    </row>
    <row r="28" spans="2:10" ht="32.25" customHeight="1" x14ac:dyDescent="0.25">
      <c r="B28" s="32"/>
      <c r="C28" s="42" t="s">
        <v>30</v>
      </c>
      <c r="D28" s="28"/>
      <c r="E28" s="47"/>
      <c r="F28" s="40"/>
      <c r="G28" s="8"/>
      <c r="I28" s="2"/>
    </row>
    <row r="29" spans="2:10" ht="33" customHeight="1" x14ac:dyDescent="0.25">
      <c r="B29" s="32">
        <v>11</v>
      </c>
      <c r="C29" s="17" t="s">
        <v>31</v>
      </c>
      <c r="D29" s="28" t="s">
        <v>12</v>
      </c>
      <c r="E29" s="47">
        <v>1</v>
      </c>
      <c r="F29" s="40">
        <v>1635605</v>
      </c>
      <c r="G29" s="8">
        <f t="shared" si="0"/>
        <v>1635605</v>
      </c>
      <c r="I29" s="2"/>
      <c r="J29" s="53"/>
    </row>
    <row r="30" spans="2:10" ht="33" customHeight="1" x14ac:dyDescent="0.25">
      <c r="B30" s="32"/>
      <c r="C30" s="42" t="s">
        <v>32</v>
      </c>
      <c r="D30" s="28"/>
      <c r="E30" s="47"/>
      <c r="F30" s="40"/>
      <c r="G30" s="8"/>
      <c r="I30" s="2"/>
    </row>
    <row r="31" spans="2:10" ht="33.75" customHeight="1" x14ac:dyDescent="0.25">
      <c r="B31" s="32">
        <v>12</v>
      </c>
      <c r="C31" s="33" t="s">
        <v>33</v>
      </c>
      <c r="D31" s="28" t="s">
        <v>12</v>
      </c>
      <c r="E31" s="47">
        <v>1</v>
      </c>
      <c r="F31" s="40">
        <v>2544744</v>
      </c>
      <c r="G31" s="8">
        <f t="shared" si="0"/>
        <v>2544744</v>
      </c>
      <c r="I31" s="2"/>
      <c r="J31" s="53"/>
    </row>
    <row r="32" spans="2:10" ht="33.75" customHeight="1" thickBot="1" x14ac:dyDescent="0.3">
      <c r="B32" s="32"/>
      <c r="C32" s="34" t="s">
        <v>34</v>
      </c>
      <c r="D32" s="28"/>
      <c r="E32" s="47"/>
      <c r="F32" s="40"/>
      <c r="G32" s="8"/>
      <c r="I32" s="2"/>
    </row>
    <row r="33" spans="2:21" ht="16.5" customHeight="1" x14ac:dyDescent="0.25">
      <c r="B33" s="32">
        <v>13</v>
      </c>
      <c r="C33" s="43" t="s">
        <v>35</v>
      </c>
      <c r="D33" s="28" t="s">
        <v>12</v>
      </c>
      <c r="E33" s="47">
        <v>1</v>
      </c>
      <c r="F33" s="40">
        <v>905341</v>
      </c>
      <c r="G33" s="8">
        <f t="shared" si="0"/>
        <v>905341</v>
      </c>
      <c r="I33" s="2"/>
      <c r="J33" s="53"/>
    </row>
    <row r="34" spans="2:21" ht="15.75" customHeight="1" x14ac:dyDescent="0.2">
      <c r="B34" s="66"/>
      <c r="C34" s="68" t="s">
        <v>7</v>
      </c>
      <c r="D34" s="58"/>
      <c r="E34" s="71"/>
      <c r="F34" s="64"/>
      <c r="G34" s="56">
        <v>43234340</v>
      </c>
    </row>
    <row r="35" spans="2:21" ht="4.5" customHeight="1" x14ac:dyDescent="0.2">
      <c r="B35" s="67"/>
      <c r="C35" s="69"/>
      <c r="D35" s="70"/>
      <c r="E35" s="72"/>
      <c r="F35" s="65"/>
      <c r="G35" s="57"/>
      <c r="J35" s="1"/>
      <c r="L35" s="3"/>
      <c r="R35" s="3"/>
    </row>
    <row r="36" spans="2:21" ht="15.75" x14ac:dyDescent="0.25">
      <c r="B36" s="11"/>
      <c r="C36" s="39" t="s">
        <v>8</v>
      </c>
      <c r="D36" s="20"/>
      <c r="E36" s="45"/>
      <c r="F36" s="14"/>
      <c r="G36" s="8">
        <f>ROUND(G34*0.2,2)</f>
        <v>8646868</v>
      </c>
      <c r="J36" s="1"/>
      <c r="K36" s="1"/>
      <c r="U36" s="1"/>
    </row>
    <row r="37" spans="2:21" ht="15.75" x14ac:dyDescent="0.25">
      <c r="B37" s="23"/>
      <c r="C37" s="44" t="s">
        <v>9</v>
      </c>
      <c r="D37" s="49"/>
      <c r="E37" s="48"/>
      <c r="F37" s="15"/>
      <c r="G37" s="5">
        <f>G34+G36</f>
        <v>51881208</v>
      </c>
      <c r="K37" s="1"/>
      <c r="U37" s="1"/>
    </row>
    <row r="38" spans="2:21" ht="15.75" x14ac:dyDescent="0.25">
      <c r="B38" s="18"/>
      <c r="C38" s="24"/>
      <c r="D38" s="25"/>
      <c r="E38" s="12"/>
      <c r="F38" s="12"/>
      <c r="G38" s="26"/>
      <c r="K38" s="1"/>
      <c r="U38" s="1"/>
    </row>
  </sheetData>
  <mergeCells count="16">
    <mergeCell ref="G34:G35"/>
    <mergeCell ref="B10:B11"/>
    <mergeCell ref="D10:D11"/>
    <mergeCell ref="E10:E11"/>
    <mergeCell ref="F10:G10"/>
    <mergeCell ref="F34:F35"/>
    <mergeCell ref="B34:B35"/>
    <mergeCell ref="C34:C35"/>
    <mergeCell ref="D34:D35"/>
    <mergeCell ref="E34:E35"/>
    <mergeCell ref="E1:G1"/>
    <mergeCell ref="E2:G2"/>
    <mergeCell ref="B6:G6"/>
    <mergeCell ref="B8:G8"/>
    <mergeCell ref="B7:G7"/>
    <mergeCell ref="B5:G5"/>
  </mergeCells>
  <phoneticPr fontId="3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2023-06-19T09:12:32Z</cp:lastPrinted>
  <dcterms:created xsi:type="dcterms:W3CDTF">2022-02-17T02:38:29Z</dcterms:created>
  <dcterms:modified xsi:type="dcterms:W3CDTF">2023-06-22T09:58:45Z</dcterms:modified>
</cp:coreProperties>
</file>